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4b1a1647b68bb9f/PPGCS/EDITAIS/EDITAL DE CREDENCIAMENTO DP E DC - 2025/"/>
    </mc:Choice>
  </mc:AlternateContent>
  <xr:revisionPtr revIDLastSave="86" documentId="8_{FCEA05AE-3DEE-46D8-9546-7D9A12D8D437}" xr6:coauthVersionLast="47" xr6:coauthVersionMax="47" xr10:uidLastSave="{AB1D5A68-FD47-4988-982C-246D26DDA0F2}"/>
  <bookViews>
    <workbookView xWindow="-120" yWindow="-120" windowWidth="20730" windowHeight="11040" xr2:uid="{218F47DA-D13F-4472-BDC1-C0C42BF1A92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" i="1" l="1"/>
  <c r="D83" i="1"/>
  <c r="D81" i="1"/>
  <c r="D99" i="1" s="1"/>
  <c r="D75" i="1"/>
  <c r="D73" i="1"/>
  <c r="D71" i="1"/>
  <c r="D53" i="1"/>
  <c r="D51" i="1"/>
  <c r="D49" i="1"/>
  <c r="D47" i="1"/>
  <c r="D45" i="1"/>
  <c r="D43" i="1"/>
  <c r="D41" i="1"/>
  <c r="D39" i="1"/>
  <c r="D37" i="1"/>
  <c r="D97" i="1"/>
  <c r="D95" i="1"/>
  <c r="D93" i="1"/>
  <c r="D91" i="1"/>
  <c r="D89" i="1"/>
  <c r="D87" i="1"/>
  <c r="D69" i="1"/>
  <c r="D63" i="1"/>
  <c r="D61" i="1"/>
  <c r="D59" i="1"/>
  <c r="D57" i="1"/>
  <c r="D55" i="1"/>
  <c r="D35" i="1"/>
  <c r="D29" i="1"/>
  <c r="D27" i="1"/>
  <c r="D25" i="1"/>
  <c r="D23" i="1"/>
  <c r="D21" i="1"/>
  <c r="D19" i="1"/>
  <c r="D17" i="1"/>
  <c r="D15" i="1"/>
  <c r="D13" i="1"/>
  <c r="D11" i="1"/>
  <c r="D9" i="1"/>
  <c r="D7" i="1"/>
  <c r="D31" i="1" l="1"/>
  <c r="D77" i="1"/>
  <c r="D65" i="1"/>
  <c r="D4" i="1" l="1"/>
</calcChain>
</file>

<file path=xl/sharedStrings.xml><?xml version="1.0" encoding="utf-8"?>
<sst xmlns="http://schemas.openxmlformats.org/spreadsheetml/2006/main" count="188" uniqueCount="113">
  <si>
    <t>Candidato(a)</t>
  </si>
  <si>
    <t>Pontuação</t>
  </si>
  <si>
    <t>PONTUAÇÃO/MÁXIMO</t>
  </si>
  <si>
    <t>QUANTITATIVO</t>
  </si>
  <si>
    <t>PONTOS</t>
  </si>
  <si>
    <t>TOTAL ITEM 1</t>
  </si>
  <si>
    <t>EXPERIÊNCIA PROFISSIONAL</t>
  </si>
  <si>
    <t>1 ponto a cada 60 horas</t>
  </si>
  <si>
    <t>Quantas horas?</t>
  </si>
  <si>
    <t>Orientação/Supervisão Concluida de Pós-Doutorado nos ultimos 5 anos</t>
  </si>
  <si>
    <t>2,5 pontos  por orientação</t>
  </si>
  <si>
    <t>Quantos projetos?</t>
  </si>
  <si>
    <t>2,5 pontos por tese orientada</t>
  </si>
  <si>
    <t>Quantas teses?</t>
  </si>
  <si>
    <t>1,5 ponto por tese co-orientada</t>
  </si>
  <si>
    <t>Orientação concluída  de Dissertação de mestrado, nos últimos cinco anos</t>
  </si>
  <si>
    <t>2,0 ponto por dissertação orientada</t>
  </si>
  <si>
    <t>Quantas dissertações?</t>
  </si>
  <si>
    <t>Co-Orientação concluída  de Dissertação de mestrado, nos últimos cinco anos</t>
  </si>
  <si>
    <t>1,0 ponto por dissertação co-orientada</t>
  </si>
  <si>
    <t>Orientação concluída  de Trabalho de Curso de Pós-Graduação Lato Sensu (Especialização/Residência), nos últimos cinco anos</t>
  </si>
  <si>
    <t>0,5 ponto por orientação</t>
  </si>
  <si>
    <t>Quantas Monografias?</t>
  </si>
  <si>
    <t>Quantas Orientações?</t>
  </si>
  <si>
    <t>Participação, como membro titular, em Banca Examinadora de Concurso Público, nos últimos cinco anos (por participação)</t>
  </si>
  <si>
    <t>1,0 ponto por banca</t>
  </si>
  <si>
    <t>Quantas bancas?</t>
  </si>
  <si>
    <t>0,5 ponto por banca</t>
  </si>
  <si>
    <t>Participação, como membro titular, em Banca Examinadora ou de Qualificação de Dissertação de Mestrado nos últimos cinco anos</t>
  </si>
  <si>
    <t>0,25 ponto por banca</t>
  </si>
  <si>
    <t>0,1 ponto por banca</t>
  </si>
  <si>
    <t>TOTAL ITEM 2</t>
  </si>
  <si>
    <t>6,0 pontos  por artigo</t>
  </si>
  <si>
    <t>Quantos artigos?</t>
  </si>
  <si>
    <t>0,5 ponto  por trabalho</t>
  </si>
  <si>
    <t>Quantos trabalhos?</t>
  </si>
  <si>
    <t>0,25 ponto  por trabalho</t>
  </si>
  <si>
    <t>3 pontos  por projeto</t>
  </si>
  <si>
    <t>1,5 ponto  por projeto</t>
  </si>
  <si>
    <t>1 ponto  por projeto</t>
  </si>
  <si>
    <t>0,5 ponto por participação</t>
  </si>
  <si>
    <t>Quantas participações?</t>
  </si>
  <si>
    <t>6 pontos  por patente</t>
  </si>
  <si>
    <t>Quantas patentes?</t>
  </si>
  <si>
    <t>TOTAL ITEM 3</t>
  </si>
  <si>
    <t>2 pontos por comissão</t>
  </si>
  <si>
    <t>Quantas comissões?</t>
  </si>
  <si>
    <t>Vice-diretor de Unidade de Educação (nos últimos cinco anos).</t>
  </si>
  <si>
    <t>4 pontos</t>
  </si>
  <si>
    <t>3 pontos</t>
  </si>
  <si>
    <t>2 pontos</t>
  </si>
  <si>
    <t>TOTAL ITEM 4</t>
  </si>
  <si>
    <t>3 ponto  por estágio</t>
  </si>
  <si>
    <t>Quantos estágios?</t>
  </si>
  <si>
    <t>0,5 ponto  por artigo revisado</t>
  </si>
  <si>
    <t>0,25 ponto  por evento</t>
  </si>
  <si>
    <t>1 ponto  por evento</t>
  </si>
  <si>
    <t>Quantos eventos?</t>
  </si>
  <si>
    <t>0,5  por premiação</t>
  </si>
  <si>
    <t>Quantas premiações?</t>
  </si>
  <si>
    <t>0,25  por premiação</t>
  </si>
  <si>
    <t>Perfil de Atuação solicitado</t>
  </si>
  <si>
    <t>ITEM 1: ATIVIDADES DE MAGISTÉRIO OU AFINS</t>
  </si>
  <si>
    <t>Orientação concluída de Tese do Doutorado  nos últimos cinco  anos</t>
  </si>
  <si>
    <t>Co-Orientação concluída de Tese do Doutorado  nos últimos cinco  anos</t>
  </si>
  <si>
    <t>Orientação de Projeto Institucional de  Iniciação Científica ou de Extensão nos últimos cinco anos</t>
  </si>
  <si>
    <t>Participação como membro em Banca Examinadora de Trabalho de conlcusão de Residência nos últimos cinco anos</t>
  </si>
  <si>
    <t>Participação, como membro titular, em Banca Examinadora ou de Qualificação de Tese de Doutorado  nos últimos cinco anos</t>
  </si>
  <si>
    <t>ITEM 2: PRODUÇÃO CIENTÍFICA NOS ANOS 2023 A 2025</t>
  </si>
  <si>
    <t>Publicação de Trabalhos completos ou Resumos Expandidos em Eventos Internacionais .</t>
  </si>
  <si>
    <t>Publicação de Trabalhos completos ou Resumos Expandidos em Eventos Nacionais .</t>
  </si>
  <si>
    <t xml:space="preserve">Coordenador de Projeto de pesquisa ou extensão financiado através de editais de órgãos de fomento </t>
  </si>
  <si>
    <t xml:space="preserve">Coordenador de Projeto de pesquisa ou extensão aprovado em instituição acadêmica ou órgão de fomento sem financiamento </t>
  </si>
  <si>
    <t xml:space="preserve">Participante de Projeto de pesquisa ou extensão  financiado através de editais de órgãos de fomento </t>
  </si>
  <si>
    <t xml:space="preserve">Ministrante de minicursos, oficinas, palestras, mesas redondas, conferências em eventos científicos </t>
  </si>
  <si>
    <t>Patentes (com protocolo de depósito) e licenças de produtos tecnológicos e registro de software concedidas .</t>
  </si>
  <si>
    <t xml:space="preserve">Membros de Conselhos Superiores de Universidades, Câmaras e Comissões Institucionais (por comissão)  </t>
  </si>
  <si>
    <t>Chefias de Departamento, Coordenadores de Curso de Graduação, Coordenadores de Programas de Pós-graduação de caráter permanente, Coordenadores de Programas de Residência Profissional ou Multiprofissional .</t>
  </si>
  <si>
    <t>Coordenação de Curso de Especialização  de caráter permanente</t>
  </si>
  <si>
    <t xml:space="preserve">Estágio Pós-Doutoral </t>
  </si>
  <si>
    <t>Revisor de Periódicos com devido registro</t>
  </si>
  <si>
    <t xml:space="preserve">Participação, como consultor ah doc, em Banca Avaliadora de editais  </t>
  </si>
  <si>
    <t>Coordenação de Eventos Científicos</t>
  </si>
  <si>
    <t xml:space="preserve">Premiação  Internacional ou Nacional por mérito científico  </t>
  </si>
  <si>
    <t xml:space="preserve">Premiação Regional ou Local por mérito científico  </t>
  </si>
  <si>
    <t>ITEM 3: EXERCÍCIO DE ATIVIDADES LIGADAS À ADMINISTRAÇÃO UNIVERSITÁRIA</t>
  </si>
  <si>
    <t>ITEM 4: DIMENSÃO OUTRAS ATIVIDADES</t>
  </si>
  <si>
    <t>Não possuo</t>
  </si>
  <si>
    <t>TABELA DE PONTUAÇÃO PARA JULGAMENTO DE TÍTULOS E DE CURRÍCULO. NECESSÁRIO ANEXAR COMPROVANTES</t>
  </si>
  <si>
    <r>
      <t xml:space="preserve">Aulas Ministradas No Ensino Superior, nos últimos 5 anos </t>
    </r>
    <r>
      <rPr>
        <sz val="9"/>
        <rFont val="Calibri"/>
        <family val="2"/>
      </rPr>
      <t>(graduação e pós-graduaçao)</t>
    </r>
  </si>
  <si>
    <t>Artigos publicados em periódicos indexados. Percentil base Scopus ou percentil do JCR base clarivate: Percentil &gt; 87: Conceito A1</t>
  </si>
  <si>
    <t>Artigos publicados em periódicos indexados. Percentil base Scopus ou percentil do JCR base clarivate: Percentil &gt;75 e &lt;87: Conceito A2</t>
  </si>
  <si>
    <t>4,8 pontos  por artigo</t>
  </si>
  <si>
    <t>Artigos publicados em periódicos indexados. Percentil base Scopus ou percentil do JCR base clarivate: Percentil &gt;67 e &lt;75: Conceito A3</t>
  </si>
  <si>
    <t>3,6 pontos  por artigo</t>
  </si>
  <si>
    <t>Artigos publicados em periódicos indexados. Percentil base Scopus ou percentil do JCR base clarivate: Percentil &gt;50 e &lt;67: Conceito A4</t>
  </si>
  <si>
    <t>2,4 pontos  por artigo</t>
  </si>
  <si>
    <t>Artigos publicados em periódicos indexados. Percentil base Scopus ou percentil do JCR base clarivate: Percentil &gt; 37 e &lt;50: Conceito B1</t>
  </si>
  <si>
    <t>Artigos publicados em periódicos indexados. Percentil base Scopus ou percentil do JCR base clarivate: Percentil &gt; 25 e &lt;37: Conceito B2</t>
  </si>
  <si>
    <t>1,2 ponto  por artigo</t>
  </si>
  <si>
    <t>Artigos publicados em periódicos indexados. Percentil base Scopus ou percentil do JCR base clarivate: Percentil &gt; 12 e &lt;25: Conceito B3</t>
  </si>
  <si>
    <t>0,6 ponto  por artigo</t>
  </si>
  <si>
    <t>Artigos publicados em periódicos indexados. Percentil base Scopus ou percentil do JCR base clarivate: Percentil &lt;12: Conceito B4</t>
  </si>
  <si>
    <t>0,3 ponto  por artigo</t>
  </si>
  <si>
    <t>Digite 1 se sim; 0 - Não</t>
  </si>
  <si>
    <t>6 pontos  por captação</t>
  </si>
  <si>
    <t>Financiamento captado em editais de fomento cujo professor foi coordenador – Capitação acima ou igual a 100 mil reais nos últimos 5 anos (2021 a 2025)</t>
  </si>
  <si>
    <t>Financiamento captado em editais de fomento cujo professor foi coordenador – Capitação Entre 50 mil e 99 mil reais nos últimos</t>
  </si>
  <si>
    <t>3 pontos  por captação</t>
  </si>
  <si>
    <t>Financiamento captado em editais de fomento cujo professor foi coordenador – Capitação abaixo de 50 mil reais nos últimos 5 anos (2021 a 2025)</t>
  </si>
  <si>
    <t>2 pontos  por captação</t>
  </si>
  <si>
    <t>Quantas?</t>
  </si>
  <si>
    <t>1,8 ponto  por artigo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</si>
</sst>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b/>
      <sz val="11"/>
      <color theme="1"/>
      <name val="Calibri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theme="0"/>
        <bgColor theme="0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4" xfId="0" applyFont="1" applyBorder="1" applyAlignment="1">
      <alignment horizontal="left" wrapText="1"/>
    </xf>
    <xf numFmtId="4" fontId="4" fillId="0" borderId="5" xfId="0" applyNumberFormat="1" applyFont="1" applyBorder="1"/>
    <xf numFmtId="4" fontId="4" fillId="0" borderId="6" xfId="0" applyNumberFormat="1" applyFont="1" applyBorder="1"/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11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/>
    </xf>
    <xf numFmtId="1" fontId="3" fillId="0" borderId="15" xfId="0" applyNumberFormat="1" applyFont="1" applyBorder="1" applyAlignment="1" applyProtection="1">
      <alignment horizontal="right"/>
      <protection locked="0" hidden="1"/>
    </xf>
    <xf numFmtId="0" fontId="3" fillId="3" borderId="12" xfId="0" applyFont="1" applyFill="1" applyBorder="1" applyAlignment="1">
      <alignment horizontal="center"/>
    </xf>
    <xf numFmtId="1" fontId="3" fillId="3" borderId="15" xfId="0" applyNumberFormat="1" applyFont="1" applyFill="1" applyBorder="1" applyAlignment="1" applyProtection="1">
      <alignment horizontal="right"/>
      <protection locked="0" hidden="1"/>
    </xf>
    <xf numFmtId="0" fontId="5" fillId="3" borderId="15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5" fillId="3" borderId="21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/>
    </xf>
    <xf numFmtId="1" fontId="4" fillId="3" borderId="15" xfId="0" applyNumberFormat="1" applyFont="1" applyFill="1" applyBorder="1" applyProtection="1">
      <protection locked="0" hidden="1"/>
    </xf>
    <xf numFmtId="0" fontId="5" fillId="3" borderId="1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3" borderId="1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wrapText="1"/>
    </xf>
    <xf numFmtId="0" fontId="3" fillId="3" borderId="17" xfId="0" applyFont="1" applyFill="1" applyBorder="1" applyAlignment="1">
      <alignment horizontal="center" wrapText="1"/>
    </xf>
    <xf numFmtId="0" fontId="4" fillId="3" borderId="23" xfId="0" applyFont="1" applyFill="1" applyBorder="1"/>
    <xf numFmtId="4" fontId="4" fillId="2" borderId="9" xfId="0" applyNumberFormat="1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3" fillId="3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4" fontId="4" fillId="0" borderId="27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 hidden="1"/>
    </xf>
    <xf numFmtId="0" fontId="2" fillId="0" borderId="6" xfId="0" applyFont="1" applyBorder="1" applyProtection="1">
      <protection locked="0" hidden="1"/>
    </xf>
    <xf numFmtId="0" fontId="3" fillId="3" borderId="20" xfId="0" applyFont="1" applyFill="1" applyBorder="1" applyAlignment="1">
      <alignment horizontal="left" wrapText="1"/>
    </xf>
    <xf numFmtId="0" fontId="2" fillId="0" borderId="13" xfId="0" applyFont="1" applyBorder="1"/>
    <xf numFmtId="0" fontId="3" fillId="3" borderId="10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2" borderId="16" xfId="0" applyFont="1" applyFill="1" applyBorder="1" applyAlignment="1">
      <alignment horizontal="center" wrapText="1"/>
    </xf>
    <xf numFmtId="0" fontId="2" fillId="0" borderId="17" xfId="0" applyFont="1" applyBorder="1"/>
    <xf numFmtId="0" fontId="2" fillId="0" borderId="18" xfId="0" applyFont="1" applyBorder="1"/>
    <xf numFmtId="0" fontId="3" fillId="3" borderId="1" xfId="0" applyFont="1" applyFill="1" applyBorder="1" applyAlignment="1">
      <alignment horizontal="center" wrapText="1"/>
    </xf>
    <xf numFmtId="0" fontId="2" fillId="0" borderId="3" xfId="0" applyFont="1" applyBorder="1"/>
    <xf numFmtId="0" fontId="4" fillId="2" borderId="16" xfId="0" applyFont="1" applyFill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wrapText="1"/>
    </xf>
    <xf numFmtId="0" fontId="2" fillId="0" borderId="19" xfId="0" applyFont="1" applyBorder="1"/>
    <xf numFmtId="0" fontId="3" fillId="0" borderId="10" xfId="0" applyFont="1" applyBorder="1" applyAlignment="1">
      <alignment horizontal="left" vertical="top" wrapText="1"/>
    </xf>
    <xf numFmtId="0" fontId="2" fillId="0" borderId="13" xfId="0" applyFont="1" applyBorder="1" applyAlignment="1">
      <alignment vertical="top"/>
    </xf>
    <xf numFmtId="0" fontId="5" fillId="0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0B0BC-E8E2-4E33-9A22-2952B9473A29}">
  <dimension ref="A1:D99"/>
  <sheetViews>
    <sheetView tabSelected="1" workbookViewId="0">
      <selection activeCell="B44" sqref="B44"/>
    </sheetView>
  </sheetViews>
  <sheetFormatPr defaultColWidth="10.42578125" defaultRowHeight="15" x14ac:dyDescent="0.25"/>
  <cols>
    <col min="1" max="1" width="52.42578125" customWidth="1"/>
    <col min="2" max="2" width="29.42578125" bestFit="1" customWidth="1"/>
    <col min="3" max="3" width="19.7109375" bestFit="1" customWidth="1"/>
    <col min="4" max="4" width="8.42578125" bestFit="1" customWidth="1"/>
  </cols>
  <sheetData>
    <row r="1" spans="1:4" ht="40.5" customHeight="1" x14ac:dyDescent="0.25">
      <c r="A1" s="50" t="s">
        <v>88</v>
      </c>
      <c r="B1" s="51"/>
      <c r="C1" s="51"/>
      <c r="D1" s="51"/>
    </row>
    <row r="2" spans="1:4" x14ac:dyDescent="0.25">
      <c r="A2" s="1" t="s">
        <v>0</v>
      </c>
      <c r="B2" s="36"/>
      <c r="C2" s="37"/>
      <c r="D2" s="37"/>
    </row>
    <row r="3" spans="1:4" x14ac:dyDescent="0.25">
      <c r="A3" s="1" t="s">
        <v>61</v>
      </c>
      <c r="B3" s="36"/>
      <c r="C3" s="37"/>
      <c r="D3" s="37"/>
    </row>
    <row r="4" spans="1:4" ht="15.75" thickBot="1" x14ac:dyDescent="0.3">
      <c r="A4" s="1" t="s">
        <v>1</v>
      </c>
      <c r="B4" s="2"/>
      <c r="C4" s="3"/>
      <c r="D4" s="29">
        <f>SUM(D31,D65,D77,D99)</f>
        <v>0</v>
      </c>
    </row>
    <row r="5" spans="1:4" ht="15.75" thickBot="1" x14ac:dyDescent="0.3">
      <c r="A5" s="30" t="s">
        <v>62</v>
      </c>
      <c r="B5" s="31"/>
      <c r="C5" s="31"/>
      <c r="D5" s="31"/>
    </row>
    <row r="6" spans="1:4" ht="15.75" thickBot="1" x14ac:dyDescent="0.3">
      <c r="A6" s="4" t="s">
        <v>6</v>
      </c>
      <c r="B6" s="5" t="s">
        <v>2</v>
      </c>
      <c r="C6" s="5" t="s">
        <v>3</v>
      </c>
      <c r="D6" s="6" t="s">
        <v>4</v>
      </c>
    </row>
    <row r="7" spans="1:4" x14ac:dyDescent="0.25">
      <c r="A7" s="32" t="s">
        <v>89</v>
      </c>
      <c r="B7" s="7" t="s">
        <v>7</v>
      </c>
      <c r="C7" s="10" t="s">
        <v>8</v>
      </c>
      <c r="D7" s="34">
        <f>(C8/60)</f>
        <v>0</v>
      </c>
    </row>
    <row r="8" spans="1:4" ht="15.75" thickBot="1" x14ac:dyDescent="0.3">
      <c r="A8" s="33"/>
      <c r="B8" s="8" t="s">
        <v>87</v>
      </c>
      <c r="C8" s="11"/>
      <c r="D8" s="35"/>
    </row>
    <row r="9" spans="1:4" x14ac:dyDescent="0.25">
      <c r="A9" s="41" t="s">
        <v>9</v>
      </c>
      <c r="B9" s="13" t="s">
        <v>10</v>
      </c>
      <c r="C9" s="14" t="s">
        <v>11</v>
      </c>
      <c r="D9" s="34">
        <f>PRODUCT(C10*2.5)</f>
        <v>0</v>
      </c>
    </row>
    <row r="10" spans="1:4" ht="15.75" thickBot="1" x14ac:dyDescent="0.3">
      <c r="A10" s="39"/>
      <c r="B10" s="12" t="s">
        <v>87</v>
      </c>
      <c r="C10" s="9">
        <v>0</v>
      </c>
      <c r="D10" s="35"/>
    </row>
    <row r="11" spans="1:4" x14ac:dyDescent="0.25">
      <c r="A11" s="38" t="s">
        <v>63</v>
      </c>
      <c r="B11" s="15" t="s">
        <v>12</v>
      </c>
      <c r="C11" s="16" t="s">
        <v>13</v>
      </c>
      <c r="D11" s="34">
        <f>C12*2.5</f>
        <v>0</v>
      </c>
    </row>
    <row r="12" spans="1:4" ht="15.75" thickBot="1" x14ac:dyDescent="0.3">
      <c r="A12" s="39"/>
      <c r="B12" s="8" t="s">
        <v>87</v>
      </c>
      <c r="C12" s="17">
        <v>0</v>
      </c>
      <c r="D12" s="35"/>
    </row>
    <row r="13" spans="1:4" x14ac:dyDescent="0.25">
      <c r="A13" s="40" t="s">
        <v>64</v>
      </c>
      <c r="B13" s="18" t="s">
        <v>14</v>
      </c>
      <c r="C13" s="16" t="s">
        <v>13</v>
      </c>
      <c r="D13" s="34">
        <f>C14*1.5</f>
        <v>0</v>
      </c>
    </row>
    <row r="14" spans="1:4" ht="15.75" thickBot="1" x14ac:dyDescent="0.3">
      <c r="A14" s="39"/>
      <c r="B14" s="8" t="s">
        <v>87</v>
      </c>
      <c r="C14" s="17">
        <v>0</v>
      </c>
      <c r="D14" s="35"/>
    </row>
    <row r="15" spans="1:4" x14ac:dyDescent="0.25">
      <c r="A15" s="40" t="s">
        <v>15</v>
      </c>
      <c r="B15" s="18" t="s">
        <v>16</v>
      </c>
      <c r="C15" s="16" t="s">
        <v>17</v>
      </c>
      <c r="D15" s="34">
        <f>C16*2</f>
        <v>0</v>
      </c>
    </row>
    <row r="16" spans="1:4" ht="15" customHeight="1" thickBot="1" x14ac:dyDescent="0.3">
      <c r="A16" s="39"/>
      <c r="B16" s="8" t="s">
        <v>87</v>
      </c>
      <c r="C16" s="17">
        <v>0</v>
      </c>
      <c r="D16" s="35"/>
    </row>
    <row r="17" spans="1:4" ht="24" x14ac:dyDescent="0.25">
      <c r="A17" s="40" t="s">
        <v>18</v>
      </c>
      <c r="B17" s="18" t="s">
        <v>19</v>
      </c>
      <c r="C17" s="16" t="s">
        <v>17</v>
      </c>
      <c r="D17" s="34">
        <f>C18*1</f>
        <v>0</v>
      </c>
    </row>
    <row r="18" spans="1:4" ht="15.75" thickBot="1" x14ac:dyDescent="0.3">
      <c r="A18" s="39"/>
      <c r="B18" s="8" t="s">
        <v>87</v>
      </c>
      <c r="C18" s="17">
        <v>0</v>
      </c>
      <c r="D18" s="35"/>
    </row>
    <row r="19" spans="1:4" x14ac:dyDescent="0.25">
      <c r="A19" s="40" t="s">
        <v>20</v>
      </c>
      <c r="B19" s="18" t="s">
        <v>21</v>
      </c>
      <c r="C19" s="16" t="s">
        <v>22</v>
      </c>
      <c r="D19" s="34">
        <f>C20*0.5</f>
        <v>0</v>
      </c>
    </row>
    <row r="20" spans="1:4" ht="15.75" thickBot="1" x14ac:dyDescent="0.3">
      <c r="A20" s="39"/>
      <c r="B20" s="12" t="s">
        <v>87</v>
      </c>
      <c r="C20" s="17">
        <v>0</v>
      </c>
      <c r="D20" s="35"/>
    </row>
    <row r="21" spans="1:4" x14ac:dyDescent="0.25">
      <c r="A21" s="40" t="s">
        <v>65</v>
      </c>
      <c r="B21" s="18" t="s">
        <v>21</v>
      </c>
      <c r="C21" s="19" t="s">
        <v>23</v>
      </c>
      <c r="D21" s="34">
        <f>C22*0.5</f>
        <v>0</v>
      </c>
    </row>
    <row r="22" spans="1:4" ht="15.75" thickBot="1" x14ac:dyDescent="0.3">
      <c r="A22" s="39"/>
      <c r="B22" s="12" t="s">
        <v>87</v>
      </c>
      <c r="C22" s="17">
        <v>0</v>
      </c>
      <c r="D22" s="35"/>
    </row>
    <row r="23" spans="1:4" x14ac:dyDescent="0.25">
      <c r="A23" s="40" t="s">
        <v>24</v>
      </c>
      <c r="B23" s="18" t="s">
        <v>25</v>
      </c>
      <c r="C23" s="16" t="s">
        <v>26</v>
      </c>
      <c r="D23" s="34">
        <f>C24</f>
        <v>0</v>
      </c>
    </row>
    <row r="24" spans="1:4" ht="15.75" thickBot="1" x14ac:dyDescent="0.3">
      <c r="A24" s="39"/>
      <c r="B24" s="12" t="s">
        <v>87</v>
      </c>
      <c r="C24" s="17">
        <v>0</v>
      </c>
      <c r="D24" s="35"/>
    </row>
    <row r="25" spans="1:4" x14ac:dyDescent="0.25">
      <c r="A25" s="40" t="s">
        <v>67</v>
      </c>
      <c r="B25" s="18" t="s">
        <v>27</v>
      </c>
      <c r="C25" s="16" t="s">
        <v>26</v>
      </c>
      <c r="D25" s="34">
        <f>C26*0.5</f>
        <v>0</v>
      </c>
    </row>
    <row r="26" spans="1:4" ht="15.75" thickBot="1" x14ac:dyDescent="0.3">
      <c r="A26" s="39"/>
      <c r="B26" s="12" t="s">
        <v>87</v>
      </c>
      <c r="C26" s="17">
        <v>0</v>
      </c>
      <c r="D26" s="35"/>
    </row>
    <row r="27" spans="1:4" x14ac:dyDescent="0.25">
      <c r="A27" s="40" t="s">
        <v>28</v>
      </c>
      <c r="B27" s="18" t="s">
        <v>29</v>
      </c>
      <c r="C27" s="16" t="s">
        <v>26</v>
      </c>
      <c r="D27" s="34">
        <f>C28*0.25</f>
        <v>0</v>
      </c>
    </row>
    <row r="28" spans="1:4" ht="15.75" thickBot="1" x14ac:dyDescent="0.3">
      <c r="A28" s="39"/>
      <c r="B28" s="12" t="s">
        <v>87</v>
      </c>
      <c r="C28" s="17">
        <v>0</v>
      </c>
      <c r="D28" s="35"/>
    </row>
    <row r="29" spans="1:4" x14ac:dyDescent="0.25">
      <c r="A29" s="40" t="s">
        <v>66</v>
      </c>
      <c r="B29" s="18" t="s">
        <v>30</v>
      </c>
      <c r="C29" s="16" t="s">
        <v>26</v>
      </c>
      <c r="D29" s="34">
        <f>C30*0.1</f>
        <v>0</v>
      </c>
    </row>
    <row r="30" spans="1:4" ht="15.75" thickBot="1" x14ac:dyDescent="0.3">
      <c r="A30" s="39"/>
      <c r="B30" s="12" t="s">
        <v>87</v>
      </c>
      <c r="C30" s="17">
        <v>0</v>
      </c>
      <c r="D30" s="35"/>
    </row>
    <row r="31" spans="1:4" ht="15.75" thickBot="1" x14ac:dyDescent="0.3">
      <c r="A31" s="42" t="s">
        <v>5</v>
      </c>
      <c r="B31" s="43"/>
      <c r="C31" s="44"/>
      <c r="D31" s="28">
        <f>SUM(D7:D30)</f>
        <v>0</v>
      </c>
    </row>
    <row r="32" spans="1:4" ht="15.75" thickBot="1" x14ac:dyDescent="0.3">
      <c r="A32" s="45"/>
      <c r="B32" s="31"/>
      <c r="C32" s="31"/>
      <c r="D32" s="46"/>
    </row>
    <row r="33" spans="1:4" ht="15.75" thickBot="1" x14ac:dyDescent="0.3">
      <c r="A33" s="47" t="s">
        <v>68</v>
      </c>
      <c r="B33" s="43"/>
      <c r="C33" s="43"/>
      <c r="D33" s="43"/>
    </row>
    <row r="34" spans="1:4" ht="15.75" thickBot="1" x14ac:dyDescent="0.3">
      <c r="A34" s="20" t="s">
        <v>6</v>
      </c>
      <c r="B34" s="21" t="s">
        <v>2</v>
      </c>
      <c r="C34" s="21" t="s">
        <v>3</v>
      </c>
      <c r="D34" s="22" t="s">
        <v>4</v>
      </c>
    </row>
    <row r="35" spans="1:4" x14ac:dyDescent="0.25">
      <c r="A35" s="54" t="s">
        <v>90</v>
      </c>
      <c r="B35" s="13" t="s">
        <v>32</v>
      </c>
      <c r="C35" s="14" t="s">
        <v>33</v>
      </c>
      <c r="D35" s="34">
        <f>PRODUCT(C36*6)</f>
        <v>0</v>
      </c>
    </row>
    <row r="36" spans="1:4" ht="25.5" customHeight="1" thickBot="1" x14ac:dyDescent="0.3">
      <c r="A36" s="55"/>
      <c r="B36" s="23" t="s">
        <v>87</v>
      </c>
      <c r="C36" s="9">
        <v>0</v>
      </c>
      <c r="D36" s="35"/>
    </row>
    <row r="37" spans="1:4" x14ac:dyDescent="0.25">
      <c r="A37" s="41" t="s">
        <v>91</v>
      </c>
      <c r="B37" s="56" t="s">
        <v>92</v>
      </c>
      <c r="C37" s="14" t="s">
        <v>33</v>
      </c>
      <c r="D37" s="34">
        <f>PRODUCT(C38*4.8)</f>
        <v>0</v>
      </c>
    </row>
    <row r="38" spans="1:4" ht="24.75" customHeight="1" thickBot="1" x14ac:dyDescent="0.3">
      <c r="A38" s="39"/>
      <c r="B38" s="23" t="s">
        <v>87</v>
      </c>
      <c r="C38" s="9">
        <v>0</v>
      </c>
      <c r="D38" s="35"/>
    </row>
    <row r="39" spans="1:4" x14ac:dyDescent="0.25">
      <c r="A39" s="41" t="s">
        <v>93</v>
      </c>
      <c r="B39" s="56" t="s">
        <v>94</v>
      </c>
      <c r="C39" s="14" t="s">
        <v>33</v>
      </c>
      <c r="D39" s="34">
        <f>PRODUCT(C40*3.6)</f>
        <v>0</v>
      </c>
    </row>
    <row r="40" spans="1:4" ht="24.75" customHeight="1" thickBot="1" x14ac:dyDescent="0.3">
      <c r="A40" s="39"/>
      <c r="B40" s="23" t="s">
        <v>87</v>
      </c>
      <c r="C40" s="9">
        <v>0</v>
      </c>
      <c r="D40" s="35"/>
    </row>
    <row r="41" spans="1:4" x14ac:dyDescent="0.25">
      <c r="A41" s="41" t="s">
        <v>95</v>
      </c>
      <c r="B41" s="56" t="s">
        <v>96</v>
      </c>
      <c r="C41" s="14" t="s">
        <v>33</v>
      </c>
      <c r="D41" s="34">
        <f>PRODUCT(C42*2.4)</f>
        <v>0</v>
      </c>
    </row>
    <row r="42" spans="1:4" ht="26.25" customHeight="1" thickBot="1" x14ac:dyDescent="0.3">
      <c r="A42" s="39"/>
      <c r="B42" s="23" t="s">
        <v>87</v>
      </c>
      <c r="C42" s="9">
        <v>0</v>
      </c>
      <c r="D42" s="35"/>
    </row>
    <row r="43" spans="1:4" x14ac:dyDescent="0.25">
      <c r="A43" s="41" t="s">
        <v>97</v>
      </c>
      <c r="B43" s="13" t="s">
        <v>112</v>
      </c>
      <c r="C43" s="14" t="s">
        <v>33</v>
      </c>
      <c r="D43" s="34">
        <f>PRODUCT(C44*1.8)</f>
        <v>0</v>
      </c>
    </row>
    <row r="44" spans="1:4" ht="26.25" customHeight="1" thickBot="1" x14ac:dyDescent="0.3">
      <c r="A44" s="39"/>
      <c r="B44" s="23" t="s">
        <v>87</v>
      </c>
      <c r="C44" s="9">
        <v>0</v>
      </c>
      <c r="D44" s="35"/>
    </row>
    <row r="45" spans="1:4" x14ac:dyDescent="0.25">
      <c r="A45" s="41" t="s">
        <v>98</v>
      </c>
      <c r="B45" s="13" t="s">
        <v>99</v>
      </c>
      <c r="C45" s="14" t="s">
        <v>33</v>
      </c>
      <c r="D45" s="34">
        <f>PRODUCT(C46*1.2)</f>
        <v>0</v>
      </c>
    </row>
    <row r="46" spans="1:4" ht="22.5" customHeight="1" thickBot="1" x14ac:dyDescent="0.3">
      <c r="A46" s="39"/>
      <c r="B46" s="23" t="s">
        <v>87</v>
      </c>
      <c r="C46" s="9">
        <v>0</v>
      </c>
      <c r="D46" s="35"/>
    </row>
    <row r="47" spans="1:4" x14ac:dyDescent="0.25">
      <c r="A47" s="41" t="s">
        <v>100</v>
      </c>
      <c r="B47" s="13" t="s">
        <v>101</v>
      </c>
      <c r="C47" s="14" t="s">
        <v>33</v>
      </c>
      <c r="D47" s="34">
        <f>PRODUCT(C48*0.6)</f>
        <v>0</v>
      </c>
    </row>
    <row r="48" spans="1:4" ht="24.75" customHeight="1" thickBot="1" x14ac:dyDescent="0.3">
      <c r="A48" s="39"/>
      <c r="B48" s="23" t="s">
        <v>87</v>
      </c>
      <c r="C48" s="9">
        <v>0</v>
      </c>
      <c r="D48" s="35"/>
    </row>
    <row r="49" spans="1:4" x14ac:dyDescent="0.25">
      <c r="A49" s="41" t="s">
        <v>102</v>
      </c>
      <c r="B49" s="13" t="s">
        <v>103</v>
      </c>
      <c r="C49" s="14" t="s">
        <v>33</v>
      </c>
      <c r="D49" s="34">
        <f>PRODUCT(C50*0.3)</f>
        <v>0</v>
      </c>
    </row>
    <row r="50" spans="1:4" ht="23.25" customHeight="1" thickBot="1" x14ac:dyDescent="0.3">
      <c r="A50" s="39"/>
      <c r="B50" s="23" t="s">
        <v>87</v>
      </c>
      <c r="C50" s="9">
        <v>0</v>
      </c>
      <c r="D50" s="35"/>
    </row>
    <row r="51" spans="1:4" x14ac:dyDescent="0.25">
      <c r="A51" s="40" t="s">
        <v>70</v>
      </c>
      <c r="B51" s="24" t="s">
        <v>36</v>
      </c>
      <c r="C51" s="10" t="s">
        <v>35</v>
      </c>
      <c r="D51" s="34">
        <f>C52*0.25</f>
        <v>0</v>
      </c>
    </row>
    <row r="52" spans="1:4" ht="15.75" thickBot="1" x14ac:dyDescent="0.3">
      <c r="A52" s="39"/>
      <c r="B52" s="12" t="s">
        <v>87</v>
      </c>
      <c r="C52" s="11">
        <v>0</v>
      </c>
      <c r="D52" s="35"/>
    </row>
    <row r="53" spans="1:4" x14ac:dyDescent="0.25">
      <c r="A53" s="40" t="s">
        <v>69</v>
      </c>
      <c r="B53" s="24" t="s">
        <v>34</v>
      </c>
      <c r="C53" s="10" t="s">
        <v>35</v>
      </c>
      <c r="D53" s="34">
        <f>C54*0.5</f>
        <v>0</v>
      </c>
    </row>
    <row r="54" spans="1:4" ht="15.75" thickBot="1" x14ac:dyDescent="0.3">
      <c r="A54" s="39"/>
      <c r="B54" s="12" t="s">
        <v>87</v>
      </c>
      <c r="C54" s="11">
        <v>0</v>
      </c>
      <c r="D54" s="35"/>
    </row>
    <row r="55" spans="1:4" x14ac:dyDescent="0.25">
      <c r="A55" s="41" t="s">
        <v>71</v>
      </c>
      <c r="B55" s="13" t="s">
        <v>37</v>
      </c>
      <c r="C55" s="14" t="s">
        <v>11</v>
      </c>
      <c r="D55" s="34">
        <f>PRODUCT(C56*3)</f>
        <v>0</v>
      </c>
    </row>
    <row r="56" spans="1:4" ht="15.75" thickBot="1" x14ac:dyDescent="0.3">
      <c r="A56" s="39"/>
      <c r="B56" s="12" t="s">
        <v>87</v>
      </c>
      <c r="C56" s="9">
        <v>0</v>
      </c>
      <c r="D56" s="35"/>
    </row>
    <row r="57" spans="1:4" x14ac:dyDescent="0.25">
      <c r="A57" s="41" t="s">
        <v>72</v>
      </c>
      <c r="B57" s="13" t="s">
        <v>38</v>
      </c>
      <c r="C57" s="14" t="s">
        <v>11</v>
      </c>
      <c r="D57" s="34">
        <f>PRODUCT(C58*1.5)</f>
        <v>0</v>
      </c>
    </row>
    <row r="58" spans="1:4" ht="15.75" thickBot="1" x14ac:dyDescent="0.3">
      <c r="A58" s="39"/>
      <c r="B58" s="12" t="s">
        <v>87</v>
      </c>
      <c r="C58" s="9">
        <v>0</v>
      </c>
      <c r="D58" s="35"/>
    </row>
    <row r="59" spans="1:4" x14ac:dyDescent="0.25">
      <c r="A59" s="41" t="s">
        <v>73</v>
      </c>
      <c r="B59" s="13" t="s">
        <v>39</v>
      </c>
      <c r="C59" s="14" t="s">
        <v>11</v>
      </c>
      <c r="D59" s="34">
        <f>PRODUCT(C60*1)</f>
        <v>0</v>
      </c>
    </row>
    <row r="60" spans="1:4" ht="15.75" thickBot="1" x14ac:dyDescent="0.3">
      <c r="A60" s="39"/>
      <c r="B60" s="12" t="s">
        <v>87</v>
      </c>
      <c r="C60" s="9">
        <v>0</v>
      </c>
      <c r="D60" s="35"/>
    </row>
    <row r="61" spans="1:4" x14ac:dyDescent="0.25">
      <c r="A61" s="41" t="s">
        <v>74</v>
      </c>
      <c r="B61" s="13" t="s">
        <v>40</v>
      </c>
      <c r="C61" s="14" t="s">
        <v>41</v>
      </c>
      <c r="D61" s="34">
        <f>PRODUCT(C62*0.5)</f>
        <v>0</v>
      </c>
    </row>
    <row r="62" spans="1:4" ht="15.75" thickBot="1" x14ac:dyDescent="0.3">
      <c r="A62" s="39"/>
      <c r="B62" s="12" t="s">
        <v>87</v>
      </c>
      <c r="C62" s="11">
        <v>0</v>
      </c>
      <c r="D62" s="35"/>
    </row>
    <row r="63" spans="1:4" x14ac:dyDescent="0.25">
      <c r="A63" s="41" t="s">
        <v>75</v>
      </c>
      <c r="B63" s="24" t="s">
        <v>42</v>
      </c>
      <c r="C63" s="10" t="s">
        <v>43</v>
      </c>
      <c r="D63" s="34">
        <f>PRODUCT(C64*6)</f>
        <v>0</v>
      </c>
    </row>
    <row r="64" spans="1:4" ht="15.75" thickBot="1" x14ac:dyDescent="0.3">
      <c r="A64" s="39"/>
      <c r="B64" s="12" t="s">
        <v>87</v>
      </c>
      <c r="C64" s="11">
        <v>0</v>
      </c>
      <c r="D64" s="35"/>
    </row>
    <row r="65" spans="1:4" ht="15.75" thickBot="1" x14ac:dyDescent="0.3">
      <c r="A65" s="42" t="s">
        <v>31</v>
      </c>
      <c r="B65" s="43"/>
      <c r="C65" s="44"/>
      <c r="D65" s="28">
        <f>SUM(D35:D64)</f>
        <v>0</v>
      </c>
    </row>
    <row r="66" spans="1:4" ht="15.75" thickBot="1" x14ac:dyDescent="0.3">
      <c r="A66" s="45"/>
      <c r="B66" s="31"/>
      <c r="C66" s="31"/>
      <c r="D66" s="46"/>
    </row>
    <row r="67" spans="1:4" ht="15.75" thickBot="1" x14ac:dyDescent="0.3">
      <c r="A67" s="47" t="s">
        <v>85</v>
      </c>
      <c r="B67" s="43"/>
      <c r="C67" s="43"/>
      <c r="D67" s="43"/>
    </row>
    <row r="68" spans="1:4" ht="15.75" thickBot="1" x14ac:dyDescent="0.3">
      <c r="A68" s="4" t="s">
        <v>6</v>
      </c>
      <c r="B68" s="5" t="s">
        <v>2</v>
      </c>
      <c r="C68" s="5" t="s">
        <v>3</v>
      </c>
      <c r="D68" s="6" t="s">
        <v>4</v>
      </c>
    </row>
    <row r="69" spans="1:4" x14ac:dyDescent="0.25">
      <c r="A69" s="41" t="s">
        <v>76</v>
      </c>
      <c r="B69" s="24" t="s">
        <v>45</v>
      </c>
      <c r="C69" s="10" t="s">
        <v>46</v>
      </c>
      <c r="D69" s="34">
        <f>C70*2</f>
        <v>0</v>
      </c>
    </row>
    <row r="70" spans="1:4" ht="15.75" thickBot="1" x14ac:dyDescent="0.3">
      <c r="A70" s="39"/>
      <c r="B70" s="23" t="s">
        <v>87</v>
      </c>
      <c r="C70" s="11">
        <v>0</v>
      </c>
      <c r="D70" s="35"/>
    </row>
    <row r="71" spans="1:4" x14ac:dyDescent="0.25">
      <c r="A71" s="48" t="s">
        <v>47</v>
      </c>
      <c r="B71" s="13" t="s">
        <v>48</v>
      </c>
      <c r="C71" s="14" t="s">
        <v>104</v>
      </c>
      <c r="D71" s="34">
        <f>C72*4</f>
        <v>0</v>
      </c>
    </row>
    <row r="72" spans="1:4" ht="15.75" thickBot="1" x14ac:dyDescent="0.3">
      <c r="A72" s="49"/>
      <c r="B72" s="23" t="s">
        <v>87</v>
      </c>
      <c r="C72" s="9"/>
      <c r="D72" s="35"/>
    </row>
    <row r="73" spans="1:4" x14ac:dyDescent="0.25">
      <c r="A73" s="48" t="s">
        <v>77</v>
      </c>
      <c r="B73" s="13" t="s">
        <v>49</v>
      </c>
      <c r="C73" s="14" t="s">
        <v>104</v>
      </c>
      <c r="D73" s="34">
        <f>C74*3</f>
        <v>0</v>
      </c>
    </row>
    <row r="74" spans="1:4" ht="21.75" customHeight="1" thickBot="1" x14ac:dyDescent="0.3">
      <c r="A74" s="49"/>
      <c r="B74" s="23" t="s">
        <v>87</v>
      </c>
      <c r="C74" s="9"/>
      <c r="D74" s="35"/>
    </row>
    <row r="75" spans="1:4" x14ac:dyDescent="0.25">
      <c r="A75" s="40" t="s">
        <v>78</v>
      </c>
      <c r="B75" s="24" t="s">
        <v>50</v>
      </c>
      <c r="C75" s="14" t="s">
        <v>104</v>
      </c>
      <c r="D75" s="34">
        <f>C76*2</f>
        <v>0</v>
      </c>
    </row>
    <row r="76" spans="1:4" ht="15.75" thickBot="1" x14ac:dyDescent="0.3">
      <c r="A76" s="39"/>
      <c r="B76" s="12" t="s">
        <v>87</v>
      </c>
      <c r="C76" s="9"/>
      <c r="D76" s="35"/>
    </row>
    <row r="77" spans="1:4" ht="15.75" thickBot="1" x14ac:dyDescent="0.3">
      <c r="A77" s="42" t="s">
        <v>44</v>
      </c>
      <c r="B77" s="43"/>
      <c r="C77" s="44"/>
      <c r="D77" s="28">
        <f>SUM(D69:D76)</f>
        <v>0</v>
      </c>
    </row>
    <row r="78" spans="1:4" ht="15.75" thickBot="1" x14ac:dyDescent="0.3">
      <c r="A78" s="25"/>
      <c r="B78" s="26"/>
      <c r="C78" s="26"/>
      <c r="D78" s="27"/>
    </row>
    <row r="79" spans="1:4" ht="15.75" thickBot="1" x14ac:dyDescent="0.3">
      <c r="A79" s="52" t="s">
        <v>86</v>
      </c>
      <c r="B79" s="53"/>
      <c r="C79" s="53"/>
      <c r="D79" s="53"/>
    </row>
    <row r="80" spans="1:4" ht="15.75" thickBot="1" x14ac:dyDescent="0.3">
      <c r="A80" s="4" t="s">
        <v>6</v>
      </c>
      <c r="B80" s="5" t="s">
        <v>2</v>
      </c>
      <c r="C80" s="5" t="s">
        <v>3</v>
      </c>
      <c r="D80" s="6" t="s">
        <v>4</v>
      </c>
    </row>
    <row r="81" spans="1:4" x14ac:dyDescent="0.25">
      <c r="A81" s="41" t="s">
        <v>106</v>
      </c>
      <c r="B81" s="13" t="s">
        <v>105</v>
      </c>
      <c r="C81" s="14" t="s">
        <v>111</v>
      </c>
      <c r="D81" s="34">
        <f>PRODUCT(C82*6)</f>
        <v>0</v>
      </c>
    </row>
    <row r="82" spans="1:4" ht="26.25" customHeight="1" thickBot="1" x14ac:dyDescent="0.3">
      <c r="A82" s="39"/>
      <c r="B82" s="12" t="s">
        <v>87</v>
      </c>
      <c r="C82" s="9"/>
      <c r="D82" s="35"/>
    </row>
    <row r="83" spans="1:4" x14ac:dyDescent="0.25">
      <c r="A83" s="41" t="s">
        <v>107</v>
      </c>
      <c r="B83" s="13" t="s">
        <v>108</v>
      </c>
      <c r="C83" s="14" t="s">
        <v>111</v>
      </c>
      <c r="D83" s="34">
        <f>PRODUCT(C84*3)</f>
        <v>0</v>
      </c>
    </row>
    <row r="84" spans="1:4" ht="15.75" thickBot="1" x14ac:dyDescent="0.3">
      <c r="A84" s="39"/>
      <c r="B84" s="12" t="s">
        <v>87</v>
      </c>
      <c r="C84" s="9"/>
      <c r="D84" s="35"/>
    </row>
    <row r="85" spans="1:4" x14ac:dyDescent="0.25">
      <c r="A85" s="41" t="s">
        <v>109</v>
      </c>
      <c r="B85" s="13" t="s">
        <v>110</v>
      </c>
      <c r="C85" s="14" t="s">
        <v>111</v>
      </c>
      <c r="D85" s="34">
        <f>PRODUCT(C86*2)</f>
        <v>0</v>
      </c>
    </row>
    <row r="86" spans="1:4" ht="21.75" customHeight="1" thickBot="1" x14ac:dyDescent="0.3">
      <c r="A86" s="39"/>
      <c r="B86" s="12" t="s">
        <v>87</v>
      </c>
      <c r="C86" s="9"/>
      <c r="D86" s="35"/>
    </row>
    <row r="87" spans="1:4" x14ac:dyDescent="0.25">
      <c r="A87" s="41" t="s">
        <v>79</v>
      </c>
      <c r="B87" s="13" t="s">
        <v>52</v>
      </c>
      <c r="C87" s="14" t="s">
        <v>53</v>
      </c>
      <c r="D87" s="34">
        <f>PRODUCT(C88*3)</f>
        <v>0</v>
      </c>
    </row>
    <row r="88" spans="1:4" ht="15.75" thickBot="1" x14ac:dyDescent="0.3">
      <c r="A88" s="39"/>
      <c r="B88" s="12" t="s">
        <v>87</v>
      </c>
      <c r="C88" s="9"/>
      <c r="D88" s="35"/>
    </row>
    <row r="89" spans="1:4" x14ac:dyDescent="0.25">
      <c r="A89" s="41" t="s">
        <v>80</v>
      </c>
      <c r="B89" s="13" t="s">
        <v>54</v>
      </c>
      <c r="C89" s="14" t="s">
        <v>33</v>
      </c>
      <c r="D89" s="34">
        <f>PRODUCT(C90*0.5)</f>
        <v>0</v>
      </c>
    </row>
    <row r="90" spans="1:4" ht="15.75" thickBot="1" x14ac:dyDescent="0.3">
      <c r="A90" s="39"/>
      <c r="B90" s="12" t="s">
        <v>87</v>
      </c>
      <c r="C90" s="9"/>
      <c r="D90" s="35"/>
    </row>
    <row r="91" spans="1:4" x14ac:dyDescent="0.25">
      <c r="A91" s="41" t="s">
        <v>81</v>
      </c>
      <c r="B91" s="13" t="s">
        <v>55</v>
      </c>
      <c r="C91" s="14" t="s">
        <v>41</v>
      </c>
      <c r="D91" s="34">
        <f>PRODUCT(C92*0.25)</f>
        <v>0</v>
      </c>
    </row>
    <row r="92" spans="1:4" ht="15.75" thickBot="1" x14ac:dyDescent="0.3">
      <c r="A92" s="39"/>
      <c r="B92" s="12" t="s">
        <v>87</v>
      </c>
      <c r="C92" s="9"/>
      <c r="D92" s="35"/>
    </row>
    <row r="93" spans="1:4" x14ac:dyDescent="0.25">
      <c r="A93" s="41" t="s">
        <v>82</v>
      </c>
      <c r="B93" s="13" t="s">
        <v>56</v>
      </c>
      <c r="C93" s="14" t="s">
        <v>57</v>
      </c>
      <c r="D93" s="34">
        <f>PRODUCT(C94*1)</f>
        <v>0</v>
      </c>
    </row>
    <row r="94" spans="1:4" ht="15.75" thickBot="1" x14ac:dyDescent="0.3">
      <c r="A94" s="39"/>
      <c r="B94" s="12" t="s">
        <v>87</v>
      </c>
      <c r="C94" s="9"/>
      <c r="D94" s="35"/>
    </row>
    <row r="95" spans="1:4" x14ac:dyDescent="0.25">
      <c r="A95" s="41" t="s">
        <v>83</v>
      </c>
      <c r="B95" s="13" t="s">
        <v>58</v>
      </c>
      <c r="C95" s="14" t="s">
        <v>59</v>
      </c>
      <c r="D95" s="34">
        <f>PRODUCT(C96*0.5)</f>
        <v>0</v>
      </c>
    </row>
    <row r="96" spans="1:4" ht="15.75" thickBot="1" x14ac:dyDescent="0.3">
      <c r="A96" s="39"/>
      <c r="B96" s="23" t="s">
        <v>87</v>
      </c>
      <c r="C96" s="9"/>
      <c r="D96" s="35"/>
    </row>
    <row r="97" spans="1:4" x14ac:dyDescent="0.25">
      <c r="A97" s="41" t="s">
        <v>84</v>
      </c>
      <c r="B97" s="13" t="s">
        <v>60</v>
      </c>
      <c r="C97" s="14" t="s">
        <v>59</v>
      </c>
      <c r="D97" s="34">
        <f>PRODUCT(C98*0.25)</f>
        <v>0</v>
      </c>
    </row>
    <row r="98" spans="1:4" ht="15.75" thickBot="1" x14ac:dyDescent="0.3">
      <c r="A98" s="39"/>
      <c r="B98" s="23" t="s">
        <v>87</v>
      </c>
      <c r="C98" s="9"/>
      <c r="D98" s="35"/>
    </row>
    <row r="99" spans="1:4" ht="15.75" thickBot="1" x14ac:dyDescent="0.3">
      <c r="A99" s="42" t="s">
        <v>51</v>
      </c>
      <c r="B99" s="43"/>
      <c r="C99" s="44"/>
      <c r="D99" s="28">
        <f>SUM(D81:D98)</f>
        <v>0</v>
      </c>
    </row>
  </sheetData>
  <mergeCells count="93">
    <mergeCell ref="A81:A82"/>
    <mergeCell ref="D81:D82"/>
    <mergeCell ref="A83:A84"/>
    <mergeCell ref="D83:D84"/>
    <mergeCell ref="A85:A86"/>
    <mergeCell ref="D85:D86"/>
    <mergeCell ref="A97:A98"/>
    <mergeCell ref="D97:D98"/>
    <mergeCell ref="A99:C99"/>
    <mergeCell ref="A1:D1"/>
    <mergeCell ref="A93:A94"/>
    <mergeCell ref="D93:D94"/>
    <mergeCell ref="A95:A96"/>
    <mergeCell ref="D95:D96"/>
    <mergeCell ref="A91:A92"/>
    <mergeCell ref="D91:D92"/>
    <mergeCell ref="A77:C77"/>
    <mergeCell ref="A79:D79"/>
    <mergeCell ref="A87:A88"/>
    <mergeCell ref="D87:D88"/>
    <mergeCell ref="A89:A90"/>
    <mergeCell ref="D89:D90"/>
    <mergeCell ref="A75:A76"/>
    <mergeCell ref="D75:D76"/>
    <mergeCell ref="A71:A72"/>
    <mergeCell ref="D71:D72"/>
    <mergeCell ref="A73:A74"/>
    <mergeCell ref="D73:D74"/>
    <mergeCell ref="A69:A70"/>
    <mergeCell ref="D69:D70"/>
    <mergeCell ref="A63:A64"/>
    <mergeCell ref="D63:D64"/>
    <mergeCell ref="A65:C65"/>
    <mergeCell ref="A66:D66"/>
    <mergeCell ref="A67:D67"/>
    <mergeCell ref="A61:A62"/>
    <mergeCell ref="D61:D62"/>
    <mergeCell ref="A57:A58"/>
    <mergeCell ref="D57:D58"/>
    <mergeCell ref="A59:A60"/>
    <mergeCell ref="D59:D60"/>
    <mergeCell ref="A53:A54"/>
    <mergeCell ref="D53:D54"/>
    <mergeCell ref="A55:A56"/>
    <mergeCell ref="D55:D56"/>
    <mergeCell ref="A51:A52"/>
    <mergeCell ref="D51:D52"/>
    <mergeCell ref="A49:A50"/>
    <mergeCell ref="D49:D50"/>
    <mergeCell ref="A47:A48"/>
    <mergeCell ref="D47:D48"/>
    <mergeCell ref="A45:A46"/>
    <mergeCell ref="D45:D46"/>
    <mergeCell ref="A43:A44"/>
    <mergeCell ref="D43:D44"/>
    <mergeCell ref="A39:A40"/>
    <mergeCell ref="D39:D40"/>
    <mergeCell ref="A41:A42"/>
    <mergeCell ref="D41:D42"/>
    <mergeCell ref="A35:A36"/>
    <mergeCell ref="D35:D36"/>
    <mergeCell ref="A37:A38"/>
    <mergeCell ref="D37:D38"/>
    <mergeCell ref="A29:A30"/>
    <mergeCell ref="D29:D30"/>
    <mergeCell ref="A31:C31"/>
    <mergeCell ref="A32:D32"/>
    <mergeCell ref="A33:D33"/>
    <mergeCell ref="A25:A26"/>
    <mergeCell ref="D25:D26"/>
    <mergeCell ref="A27:A28"/>
    <mergeCell ref="D27:D28"/>
    <mergeCell ref="A21:A22"/>
    <mergeCell ref="D21:D22"/>
    <mergeCell ref="A23:A24"/>
    <mergeCell ref="D23:D24"/>
    <mergeCell ref="A19:A20"/>
    <mergeCell ref="D19:D20"/>
    <mergeCell ref="A15:A16"/>
    <mergeCell ref="D15:D16"/>
    <mergeCell ref="A17:A18"/>
    <mergeCell ref="D17:D18"/>
    <mergeCell ref="A11:A12"/>
    <mergeCell ref="D11:D12"/>
    <mergeCell ref="A13:A14"/>
    <mergeCell ref="D13:D14"/>
    <mergeCell ref="A9:A10"/>
    <mergeCell ref="D9:D10"/>
    <mergeCell ref="A5:D5"/>
    <mergeCell ref="A7:A8"/>
    <mergeCell ref="D7:D8"/>
    <mergeCell ref="B2:D2"/>
    <mergeCell ref="B3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Cunha Correia</dc:creator>
  <cp:lastModifiedBy>Ulisses Montarroyos Montarroyos</cp:lastModifiedBy>
  <dcterms:created xsi:type="dcterms:W3CDTF">2025-09-28T20:40:32Z</dcterms:created>
  <dcterms:modified xsi:type="dcterms:W3CDTF">2025-10-02T17:15:09Z</dcterms:modified>
</cp:coreProperties>
</file>